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venturasws1-my.sharepoint.com/personal/martin_venturaone_com/Documents/Documents/MB/DCH/"/>
    </mc:Choice>
  </mc:AlternateContent>
  <xr:revisionPtr revIDLastSave="16" documentId="8_{78E155ED-1193-47A6-8EAD-07B3854CFCCA}" xr6:coauthVersionLast="47" xr6:coauthVersionMax="47" xr10:uidLastSave="{1C6D1DE0-CD5E-4BA3-86E4-0543422F99A6}"/>
  <bookViews>
    <workbookView xWindow="-120" yWindow="-120" windowWidth="29040" windowHeight="15720" activeTab="1" xr2:uid="{00000000-000D-0000-FFFF-FFFF00000000}"/>
  </bookViews>
  <sheets>
    <sheet name="Profit and Loss" sheetId="1" r:id="rId1"/>
    <sheet name="Balance Shee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" l="1"/>
  <c r="B10" i="2"/>
  <c r="B12" i="2"/>
  <c r="B14" i="2" s="1"/>
  <c r="B9" i="1"/>
  <c r="B18" i="2"/>
  <c r="C12" i="2"/>
  <c r="C14" i="2" s="1"/>
  <c r="C20" i="2" s="1"/>
  <c r="B20" i="2" l="1"/>
  <c r="B44" i="1" l="1"/>
  <c r="B53" i="1"/>
  <c r="B28" i="1"/>
  <c r="C16" i="1" l="1"/>
  <c r="E53" i="1" l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16" i="1"/>
  <c r="E15" i="1"/>
  <c r="E14" i="1"/>
  <c r="E13" i="1"/>
  <c r="E10" i="1"/>
  <c r="E9" i="1"/>
  <c r="E8" i="1"/>
  <c r="C54" i="1"/>
  <c r="B54" i="1"/>
  <c r="E54" i="1" s="1"/>
  <c r="C48" i="1"/>
  <c r="B48" i="1"/>
  <c r="B19" i="1"/>
  <c r="C17" i="1"/>
  <c r="C19" i="1" s="1"/>
  <c r="B17" i="1"/>
  <c r="C10" i="1"/>
  <c r="B10" i="1"/>
  <c r="B50" i="1" l="1"/>
  <c r="B56" i="1" s="1"/>
  <c r="B60" i="1" s="1"/>
  <c r="C50" i="1"/>
  <c r="C56" i="1" s="1"/>
  <c r="C60" i="1" s="1"/>
  <c r="E17" i="1"/>
  <c r="E50" i="1"/>
  <c r="E48" i="1"/>
  <c r="E60" i="1" l="1"/>
  <c r="E56" i="1"/>
</calcChain>
</file>

<file path=xl/sharedStrings.xml><?xml version="1.0" encoding="utf-8"?>
<sst xmlns="http://schemas.openxmlformats.org/spreadsheetml/2006/main" count="64" uniqueCount="61">
  <si>
    <t>Profit and Loss</t>
  </si>
  <si>
    <t xml:space="preserve">Dunlop Community Hub Limited </t>
  </si>
  <si>
    <t>For the year ended 31 May 2025</t>
  </si>
  <si>
    <t>Account</t>
  </si>
  <si>
    <t>2025</t>
  </si>
  <si>
    <t>2024</t>
  </si>
  <si>
    <t>Turnover</t>
  </si>
  <si>
    <t>Interest Income</t>
  </si>
  <si>
    <t>Sales - drinks</t>
  </si>
  <si>
    <t>Total Turnover</t>
  </si>
  <si>
    <t>Cost of Sales</t>
  </si>
  <si>
    <t>Cost of Goods - Drink</t>
  </si>
  <si>
    <t>Cost of Goods Sold - food</t>
  </si>
  <si>
    <t>Direct Expenses</t>
  </si>
  <si>
    <t>Direct Wages</t>
  </si>
  <si>
    <t>Total Cost of Sales</t>
  </si>
  <si>
    <t>Gross Profit</t>
  </si>
  <si>
    <t>Administrative Costs</t>
  </si>
  <si>
    <t>Audit &amp; Accountancy fees</t>
  </si>
  <si>
    <t>Bank Fees</t>
  </si>
  <si>
    <t>Card Charges</t>
  </si>
  <si>
    <t>Cleaning</t>
  </si>
  <si>
    <t>Consulting</t>
  </si>
  <si>
    <t>Consumables</t>
  </si>
  <si>
    <t>Depreciation Expense</t>
  </si>
  <si>
    <t>Employers National Insurance</t>
  </si>
  <si>
    <t>Equipment Rental</t>
  </si>
  <si>
    <t>General Expenses</t>
  </si>
  <si>
    <t>Health &amp; Safety</t>
  </si>
  <si>
    <t>Insurance</t>
  </si>
  <si>
    <t>Interest Paid</t>
  </si>
  <si>
    <t>IT Software and Consumables</t>
  </si>
  <si>
    <t>Licence</t>
  </si>
  <si>
    <t>Light, Power, Heating</t>
  </si>
  <si>
    <t>Logs</t>
  </si>
  <si>
    <t>Payroll Preparation Costs</t>
  </si>
  <si>
    <t>Pensions Costs</t>
  </si>
  <si>
    <t>Postage, Freight &amp; Courier</t>
  </si>
  <si>
    <t>Repairs &amp; Maintenance</t>
  </si>
  <si>
    <t>Salaries</t>
  </si>
  <si>
    <t>Subscriptions</t>
  </si>
  <si>
    <t>Telephone &amp; Internet</t>
  </si>
  <si>
    <t>Waste Disposal</t>
  </si>
  <si>
    <t>Water Charges</t>
  </si>
  <si>
    <t>Total Administrative Costs</t>
  </si>
  <si>
    <t>Operating Profit</t>
  </si>
  <si>
    <t>Other Income</t>
  </si>
  <si>
    <t>Total Other Income</t>
  </si>
  <si>
    <t>Profit on Ordinary Activities Before Taxation</t>
  </si>
  <si>
    <t>Profit after Taxation</t>
  </si>
  <si>
    <t>Balance Sheet</t>
  </si>
  <si>
    <t>Fixed Assets</t>
  </si>
  <si>
    <t>Current Assets</t>
  </si>
  <si>
    <t>Creditors: Amounts falling due within 1 year</t>
  </si>
  <si>
    <t>Net Current Assets(Liabilities)</t>
  </si>
  <si>
    <t>Total Assets less Liabilities</t>
  </si>
  <si>
    <t>Creditors: Amounts falling due after more than 1 year</t>
  </si>
  <si>
    <t>Accruals and Deferred Income</t>
  </si>
  <si>
    <t>Total Net Assets (Liabilities)</t>
  </si>
  <si>
    <t>Reserves</t>
  </si>
  <si>
    <t>Corporation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</si>
</sst>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#,##0;[Red]\(#,##0\)"/>
    <numFmt numFmtId="168" formatCode="#,##0;\(#,##0\)"/>
  </numFmts>
  <fonts count="14" x14ac:knownFonts="1">
    <font>
      <sz val="9"/>
      <color theme="1"/>
      <name val="Arial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EBEBEB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165" fontId="12" fillId="0" borderId="0" xfId="1" applyNumberFormat="1" applyFont="1"/>
    <xf numFmtId="165" fontId="12" fillId="0" borderId="4" xfId="1" applyNumberFormat="1" applyFont="1" applyBorder="1"/>
    <xf numFmtId="165" fontId="12" fillId="0" borderId="5" xfId="1" applyNumberFormat="1" applyFont="1" applyBorder="1"/>
    <xf numFmtId="0" fontId="7" fillId="0" borderId="0" xfId="0" applyFont="1"/>
    <xf numFmtId="168" fontId="0" fillId="0" borderId="0" xfId="0" applyNumberFormat="1" applyAlignment="1">
      <alignment horizontal="right" vertical="center"/>
    </xf>
    <xf numFmtId="168" fontId="0" fillId="0" borderId="0" xfId="0" applyNumberFormat="1"/>
    <xf numFmtId="168" fontId="0" fillId="0" borderId="2" xfId="0" applyNumberForma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vertical="center"/>
    </xf>
    <xf numFmtId="168" fontId="4" fillId="0" borderId="0" xfId="0" applyNumberFormat="1" applyFont="1"/>
    <xf numFmtId="168" fontId="6" fillId="2" borderId="3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showGridLines="0" zoomScaleNormal="100" workbookViewId="0">
      <selection activeCell="G35" sqref="G35"/>
    </sheetView>
  </sheetViews>
  <sheetFormatPr defaultRowHeight="12" x14ac:dyDescent="0.2"/>
  <cols>
    <col min="1" max="1" width="44.140625" customWidth="1"/>
    <col min="2" max="3" width="11.140625" customWidth="1"/>
    <col min="5" max="5" width="10" customWidth="1"/>
  </cols>
  <sheetData>
    <row r="1" spans="1:5" s="1" customFormat="1" ht="16.7" customHeight="1" x14ac:dyDescent="0.25">
      <c r="A1" s="2" t="s">
        <v>0</v>
      </c>
      <c r="B1" s="2"/>
      <c r="C1" s="2"/>
    </row>
    <row r="2" spans="1:5" s="3" customFormat="1" ht="14.45" customHeight="1" x14ac:dyDescent="0.2">
      <c r="A2" s="4" t="s">
        <v>1</v>
      </c>
      <c r="B2" s="4"/>
      <c r="C2" s="4"/>
    </row>
    <row r="3" spans="1:5" s="3" customFormat="1" ht="14.45" customHeight="1" x14ac:dyDescent="0.2">
      <c r="A3" s="4" t="s">
        <v>2</v>
      </c>
      <c r="B3" s="4"/>
      <c r="C3" s="4"/>
    </row>
    <row r="4" spans="1:5" ht="13.35" customHeight="1" x14ac:dyDescent="0.2"/>
    <row r="5" spans="1:5" s="5" customFormat="1" ht="12.2" customHeight="1" x14ac:dyDescent="0.2">
      <c r="A5" s="6" t="s">
        <v>3</v>
      </c>
      <c r="B5" s="7" t="s">
        <v>4</v>
      </c>
      <c r="C5" s="7" t="s">
        <v>5</v>
      </c>
    </row>
    <row r="6" spans="1:5" ht="13.35" customHeight="1" x14ac:dyDescent="0.2"/>
    <row r="7" spans="1:5" s="5" customFormat="1" ht="12.2" customHeight="1" x14ac:dyDescent="0.2">
      <c r="A7" s="8" t="s">
        <v>6</v>
      </c>
      <c r="B7" s="8"/>
      <c r="C7" s="8"/>
    </row>
    <row r="8" spans="1:5" ht="10.9" customHeight="1" x14ac:dyDescent="0.2">
      <c r="A8" s="9" t="s">
        <v>7</v>
      </c>
      <c r="B8" s="24">
        <v>156</v>
      </c>
      <c r="C8" s="24">
        <v>12.5</v>
      </c>
      <c r="D8" s="25"/>
      <c r="E8" s="25">
        <f>+B8-C8</f>
        <v>143.5</v>
      </c>
    </row>
    <row r="9" spans="1:5" ht="10.9" customHeight="1" x14ac:dyDescent="0.2">
      <c r="A9" s="10" t="s">
        <v>8</v>
      </c>
      <c r="B9" s="26">
        <f>141096.97+12.03</f>
        <v>141109</v>
      </c>
      <c r="C9" s="26">
        <v>148176.73000000001</v>
      </c>
      <c r="D9" s="25"/>
      <c r="E9" s="25">
        <f>+B9-C9</f>
        <v>-7067.7300000000105</v>
      </c>
    </row>
    <row r="10" spans="1:5" ht="10.9" customHeight="1" x14ac:dyDescent="0.2">
      <c r="A10" s="11" t="s">
        <v>9</v>
      </c>
      <c r="B10" s="27">
        <f>SUM(B8:B9)</f>
        <v>141265</v>
      </c>
      <c r="C10" s="27">
        <f>SUM(C8:C9)</f>
        <v>148189.23000000001</v>
      </c>
      <c r="D10" s="25"/>
      <c r="E10" s="25">
        <f>+B10-C10</f>
        <v>-6924.2300000000105</v>
      </c>
    </row>
    <row r="11" spans="1:5" ht="13.35" customHeight="1" x14ac:dyDescent="0.2">
      <c r="B11" s="25"/>
      <c r="C11" s="25"/>
      <c r="D11" s="25"/>
      <c r="E11" s="25"/>
    </row>
    <row r="12" spans="1:5" s="5" customFormat="1" ht="12.2" customHeight="1" x14ac:dyDescent="0.2">
      <c r="A12" s="8" t="s">
        <v>10</v>
      </c>
      <c r="B12" s="28"/>
      <c r="C12" s="28"/>
      <c r="D12" s="29"/>
      <c r="E12" s="29"/>
    </row>
    <row r="13" spans="1:5" ht="10.9" customHeight="1" x14ac:dyDescent="0.2">
      <c r="A13" s="9" t="s">
        <v>11</v>
      </c>
      <c r="B13" s="24">
        <v>46066.14</v>
      </c>
      <c r="C13" s="24">
        <v>55124.81</v>
      </c>
      <c r="D13" s="25"/>
      <c r="E13" s="25">
        <f>+B13-C13</f>
        <v>-9058.6699999999983</v>
      </c>
    </row>
    <row r="14" spans="1:5" ht="10.9" customHeight="1" x14ac:dyDescent="0.2">
      <c r="A14" s="10" t="s">
        <v>12</v>
      </c>
      <c r="B14" s="26">
        <v>1017.9</v>
      </c>
      <c r="C14" s="26">
        <v>15501.21</v>
      </c>
      <c r="D14" s="25"/>
      <c r="E14" s="25">
        <f>+B14-C14</f>
        <v>-14483.31</v>
      </c>
    </row>
    <row r="15" spans="1:5" ht="10.9" customHeight="1" x14ac:dyDescent="0.2">
      <c r="A15" s="10" t="s">
        <v>13</v>
      </c>
      <c r="B15" s="26">
        <v>2953.85</v>
      </c>
      <c r="C15" s="26">
        <v>1530</v>
      </c>
      <c r="D15" s="25"/>
      <c r="E15" s="25">
        <f>+B15-C15</f>
        <v>1423.85</v>
      </c>
    </row>
    <row r="16" spans="1:5" ht="10.9" customHeight="1" x14ac:dyDescent="0.2">
      <c r="A16" s="10" t="s">
        <v>14</v>
      </c>
      <c r="B16" s="26">
        <v>48091.32</v>
      </c>
      <c r="C16" s="26">
        <f>38264.61+9654.39</f>
        <v>47919</v>
      </c>
      <c r="D16" s="25"/>
      <c r="E16" s="25">
        <f>+B16-C16</f>
        <v>172.31999999999971</v>
      </c>
    </row>
    <row r="17" spans="1:5" ht="10.9" customHeight="1" x14ac:dyDescent="0.2">
      <c r="A17" s="11" t="s">
        <v>15</v>
      </c>
      <c r="B17" s="27">
        <f>SUM(B13:B16)</f>
        <v>98129.209999999992</v>
      </c>
      <c r="C17" s="27">
        <f>SUM(C13:C16)</f>
        <v>120075.01999999999</v>
      </c>
      <c r="D17" s="25"/>
      <c r="E17" s="25">
        <f>+B17-C17</f>
        <v>-21945.809999999998</v>
      </c>
    </row>
    <row r="18" spans="1:5" ht="13.35" customHeight="1" x14ac:dyDescent="0.2">
      <c r="B18" s="25"/>
      <c r="C18" s="25"/>
      <c r="D18" s="25"/>
      <c r="E18" s="25"/>
    </row>
    <row r="19" spans="1:5" ht="10.9" customHeight="1" x14ac:dyDescent="0.2">
      <c r="A19" s="12" t="s">
        <v>16</v>
      </c>
      <c r="B19" s="30">
        <f>(B10 - B17)</f>
        <v>43135.790000000008</v>
      </c>
      <c r="C19" s="30">
        <f>(C10 - C17)</f>
        <v>28114.210000000021</v>
      </c>
      <c r="D19" s="25"/>
      <c r="E19" s="25"/>
    </row>
    <row r="20" spans="1:5" ht="13.35" customHeight="1" x14ac:dyDescent="0.2">
      <c r="B20" s="25"/>
      <c r="C20" s="25"/>
      <c r="D20" s="25"/>
      <c r="E20" s="25"/>
    </row>
    <row r="21" spans="1:5" s="5" customFormat="1" ht="12.2" customHeight="1" x14ac:dyDescent="0.2">
      <c r="A21" s="8" t="s">
        <v>17</v>
      </c>
      <c r="B21" s="28"/>
      <c r="C21" s="28"/>
      <c r="D21" s="29"/>
      <c r="E21" s="29"/>
    </row>
    <row r="22" spans="1:5" ht="10.9" customHeight="1" x14ac:dyDescent="0.2">
      <c r="A22" s="9" t="s">
        <v>18</v>
      </c>
      <c r="B22" s="24">
        <v>409</v>
      </c>
      <c r="C22" s="24">
        <v>276</v>
      </c>
      <c r="D22" s="25"/>
      <c r="E22" s="25">
        <f t="shared" ref="E22:E48" si="0">+B22-C22</f>
        <v>133</v>
      </c>
    </row>
    <row r="23" spans="1:5" ht="10.9" customHeight="1" x14ac:dyDescent="0.2">
      <c r="A23" s="10" t="s">
        <v>19</v>
      </c>
      <c r="B23" s="26">
        <v>1032.42</v>
      </c>
      <c r="C23" s="26">
        <v>668.8</v>
      </c>
      <c r="D23" s="25"/>
      <c r="E23" s="25">
        <f t="shared" si="0"/>
        <v>363.62000000000012</v>
      </c>
    </row>
    <row r="24" spans="1:5" ht="10.9" customHeight="1" x14ac:dyDescent="0.2">
      <c r="A24" s="10" t="s">
        <v>20</v>
      </c>
      <c r="B24" s="26">
        <v>-7.73</v>
      </c>
      <c r="C24" s="26">
        <v>26.89</v>
      </c>
      <c r="D24" s="25"/>
      <c r="E24" s="25">
        <f t="shared" si="0"/>
        <v>-34.620000000000005</v>
      </c>
    </row>
    <row r="25" spans="1:5" ht="10.9" customHeight="1" x14ac:dyDescent="0.2">
      <c r="A25" s="10" t="s">
        <v>21</v>
      </c>
      <c r="B25" s="26">
        <v>338.31</v>
      </c>
      <c r="C25" s="26">
        <v>40.68</v>
      </c>
      <c r="D25" s="25"/>
      <c r="E25" s="25">
        <f t="shared" si="0"/>
        <v>297.63</v>
      </c>
    </row>
    <row r="26" spans="1:5" ht="10.9" customHeight="1" x14ac:dyDescent="0.2">
      <c r="A26" s="10" t="s">
        <v>22</v>
      </c>
      <c r="B26" s="26">
        <v>1300</v>
      </c>
      <c r="C26" s="26">
        <v>0</v>
      </c>
      <c r="D26" s="25"/>
      <c r="E26" s="25">
        <f t="shared" si="0"/>
        <v>1300</v>
      </c>
    </row>
    <row r="27" spans="1:5" ht="10.9" customHeight="1" x14ac:dyDescent="0.2">
      <c r="A27" s="10" t="s">
        <v>23</v>
      </c>
      <c r="B27" s="26">
        <v>0</v>
      </c>
      <c r="C27" s="26">
        <v>1872.21</v>
      </c>
      <c r="D27" s="25"/>
      <c r="E27" s="25">
        <f t="shared" si="0"/>
        <v>-1872.21</v>
      </c>
    </row>
    <row r="28" spans="1:5" ht="10.9" customHeight="1" x14ac:dyDescent="0.2">
      <c r="A28" s="10" t="s">
        <v>24</v>
      </c>
      <c r="B28" s="26">
        <f>7928.24+185.8</f>
        <v>8114.04</v>
      </c>
      <c r="C28" s="26">
        <v>7928.24</v>
      </c>
      <c r="D28" s="25"/>
      <c r="E28" s="25">
        <f t="shared" si="0"/>
        <v>185.80000000000018</v>
      </c>
    </row>
    <row r="29" spans="1:5" ht="10.9" customHeight="1" x14ac:dyDescent="0.2">
      <c r="A29" s="10" t="s">
        <v>25</v>
      </c>
      <c r="B29" s="26">
        <v>2170.4699999999998</v>
      </c>
      <c r="C29" s="26">
        <v>391.96</v>
      </c>
      <c r="D29" s="25"/>
      <c r="E29" s="25">
        <f t="shared" si="0"/>
        <v>1778.5099999999998</v>
      </c>
    </row>
    <row r="30" spans="1:5" ht="10.9" customHeight="1" x14ac:dyDescent="0.2">
      <c r="A30" s="10" t="s">
        <v>26</v>
      </c>
      <c r="B30" s="26">
        <v>1619.35</v>
      </c>
      <c r="C30" s="26">
        <v>1261.1500000000001</v>
      </c>
      <c r="D30" s="25"/>
      <c r="E30" s="25">
        <f t="shared" si="0"/>
        <v>358.19999999999982</v>
      </c>
    </row>
    <row r="31" spans="1:5" ht="10.9" customHeight="1" x14ac:dyDescent="0.2">
      <c r="A31" s="10" t="s">
        <v>27</v>
      </c>
      <c r="B31" s="26">
        <v>310.91000000000003</v>
      </c>
      <c r="C31" s="26">
        <v>370.99</v>
      </c>
      <c r="D31" s="25"/>
      <c r="E31" s="25">
        <f t="shared" si="0"/>
        <v>-60.079999999999984</v>
      </c>
    </row>
    <row r="32" spans="1:5" ht="10.9" customHeight="1" x14ac:dyDescent="0.2">
      <c r="A32" s="10" t="s">
        <v>28</v>
      </c>
      <c r="B32" s="26">
        <v>234.72</v>
      </c>
      <c r="C32" s="26">
        <v>320</v>
      </c>
      <c r="D32" s="25"/>
      <c r="E32" s="25">
        <f t="shared" si="0"/>
        <v>-85.28</v>
      </c>
    </row>
    <row r="33" spans="1:5" ht="10.9" customHeight="1" x14ac:dyDescent="0.2">
      <c r="A33" s="10" t="s">
        <v>29</v>
      </c>
      <c r="B33" s="26">
        <v>7466.76</v>
      </c>
      <c r="C33" s="26">
        <v>5701.88</v>
      </c>
      <c r="D33" s="25"/>
      <c r="E33" s="25">
        <f t="shared" si="0"/>
        <v>1764.88</v>
      </c>
    </row>
    <row r="34" spans="1:5" ht="10.9" customHeight="1" x14ac:dyDescent="0.2">
      <c r="A34" s="10" t="s">
        <v>30</v>
      </c>
      <c r="B34" s="26">
        <v>539.9</v>
      </c>
      <c r="C34" s="26">
        <v>272.68</v>
      </c>
      <c r="D34" s="25"/>
      <c r="E34" s="25">
        <f t="shared" si="0"/>
        <v>267.21999999999997</v>
      </c>
    </row>
    <row r="35" spans="1:5" ht="10.9" customHeight="1" x14ac:dyDescent="0.2">
      <c r="A35" s="10" t="s">
        <v>31</v>
      </c>
      <c r="B35" s="26">
        <v>194</v>
      </c>
      <c r="C35" s="26">
        <v>360.9</v>
      </c>
      <c r="D35" s="25"/>
      <c r="E35" s="25">
        <f t="shared" si="0"/>
        <v>-166.89999999999998</v>
      </c>
    </row>
    <row r="36" spans="1:5" ht="10.9" customHeight="1" x14ac:dyDescent="0.2">
      <c r="A36" s="10" t="s">
        <v>32</v>
      </c>
      <c r="B36" s="26">
        <v>1078.75</v>
      </c>
      <c r="C36" s="26">
        <v>1589.85</v>
      </c>
      <c r="D36" s="25"/>
      <c r="E36" s="25">
        <f t="shared" si="0"/>
        <v>-511.09999999999991</v>
      </c>
    </row>
    <row r="37" spans="1:5" ht="10.9" customHeight="1" x14ac:dyDescent="0.2">
      <c r="A37" s="10" t="s">
        <v>33</v>
      </c>
      <c r="B37" s="26">
        <v>9791.17</v>
      </c>
      <c r="C37" s="26">
        <v>6381.47</v>
      </c>
      <c r="D37" s="25"/>
      <c r="E37" s="25">
        <f t="shared" si="0"/>
        <v>3409.7</v>
      </c>
    </row>
    <row r="38" spans="1:5" ht="10.9" customHeight="1" x14ac:dyDescent="0.2">
      <c r="A38" s="10" t="s">
        <v>34</v>
      </c>
      <c r="B38" s="26">
        <v>162.5</v>
      </c>
      <c r="C38" s="26">
        <v>980.84</v>
      </c>
      <c r="D38" s="25"/>
      <c r="E38" s="25">
        <f t="shared" si="0"/>
        <v>-818.34</v>
      </c>
    </row>
    <row r="39" spans="1:5" ht="10.9" customHeight="1" x14ac:dyDescent="0.2">
      <c r="A39" s="10" t="s">
        <v>35</v>
      </c>
      <c r="B39" s="26">
        <v>0</v>
      </c>
      <c r="C39" s="26">
        <v>384.67</v>
      </c>
      <c r="D39" s="25"/>
      <c r="E39" s="25">
        <f t="shared" si="0"/>
        <v>-384.67</v>
      </c>
    </row>
    <row r="40" spans="1:5" ht="10.9" customHeight="1" x14ac:dyDescent="0.2">
      <c r="A40" s="10" t="s">
        <v>36</v>
      </c>
      <c r="B40" s="26">
        <v>425.99</v>
      </c>
      <c r="C40" s="26">
        <v>363.92</v>
      </c>
      <c r="D40" s="25"/>
      <c r="E40" s="25">
        <f t="shared" si="0"/>
        <v>62.069999999999993</v>
      </c>
    </row>
    <row r="41" spans="1:5" ht="10.9" customHeight="1" x14ac:dyDescent="0.2">
      <c r="A41" s="10" t="s">
        <v>37</v>
      </c>
      <c r="B41" s="26">
        <v>0</v>
      </c>
      <c r="C41" s="26">
        <v>3.45</v>
      </c>
      <c r="D41" s="25"/>
      <c r="E41" s="25">
        <f t="shared" si="0"/>
        <v>-3.45</v>
      </c>
    </row>
    <row r="42" spans="1:5" ht="10.9" customHeight="1" x14ac:dyDescent="0.2">
      <c r="A42" s="10" t="s">
        <v>38</v>
      </c>
      <c r="B42" s="26">
        <v>1059.3699999999999</v>
      </c>
      <c r="C42" s="26">
        <v>1680.4</v>
      </c>
      <c r="D42" s="25"/>
      <c r="E42" s="25">
        <f t="shared" si="0"/>
        <v>-621.0300000000002</v>
      </c>
    </row>
    <row r="43" spans="1:5" ht="10.9" customHeight="1" x14ac:dyDescent="0.2">
      <c r="A43" s="10" t="s">
        <v>39</v>
      </c>
      <c r="B43" s="26">
        <v>0</v>
      </c>
      <c r="C43" s="26">
        <v>0</v>
      </c>
      <c r="D43" s="25"/>
      <c r="E43" s="25">
        <f t="shared" si="0"/>
        <v>0</v>
      </c>
    </row>
    <row r="44" spans="1:5" ht="10.9" customHeight="1" x14ac:dyDescent="0.2">
      <c r="A44" s="10" t="s">
        <v>40</v>
      </c>
      <c r="B44" s="26">
        <f>1792.59-315.97</f>
        <v>1476.62</v>
      </c>
      <c r="C44" s="26">
        <v>673.94</v>
      </c>
      <c r="D44" s="25"/>
      <c r="E44" s="25">
        <f t="shared" si="0"/>
        <v>802.67999999999984</v>
      </c>
    </row>
    <row r="45" spans="1:5" ht="10.9" customHeight="1" x14ac:dyDescent="0.2">
      <c r="A45" s="10" t="s">
        <v>41</v>
      </c>
      <c r="B45" s="26">
        <v>679.09</v>
      </c>
      <c r="C45" s="26">
        <v>1007.79</v>
      </c>
      <c r="D45" s="25"/>
      <c r="E45" s="25">
        <f t="shared" si="0"/>
        <v>-328.69999999999993</v>
      </c>
    </row>
    <row r="46" spans="1:5" ht="10.9" customHeight="1" x14ac:dyDescent="0.2">
      <c r="A46" s="10" t="s">
        <v>42</v>
      </c>
      <c r="B46" s="26">
        <v>1059.48</v>
      </c>
      <c r="C46" s="26">
        <v>966.12</v>
      </c>
      <c r="D46" s="25"/>
      <c r="E46" s="25">
        <f t="shared" si="0"/>
        <v>93.360000000000014</v>
      </c>
    </row>
    <row r="47" spans="1:5" ht="10.9" customHeight="1" x14ac:dyDescent="0.2">
      <c r="A47" s="10" t="s">
        <v>43</v>
      </c>
      <c r="B47" s="26">
        <v>776.11</v>
      </c>
      <c r="C47" s="26">
        <v>1200.56</v>
      </c>
      <c r="D47" s="25"/>
      <c r="E47" s="25">
        <f t="shared" si="0"/>
        <v>-424.44999999999993</v>
      </c>
    </row>
    <row r="48" spans="1:5" ht="10.9" customHeight="1" x14ac:dyDescent="0.2">
      <c r="A48" s="11" t="s">
        <v>44</v>
      </c>
      <c r="B48" s="27">
        <f>SUM(B22:B47)</f>
        <v>40231.230000000003</v>
      </c>
      <c r="C48" s="27">
        <f>SUM(C22:C47)</f>
        <v>34725.39</v>
      </c>
      <c r="D48" s="25"/>
      <c r="E48" s="25">
        <f t="shared" si="0"/>
        <v>5505.8400000000038</v>
      </c>
    </row>
    <row r="49" spans="1:5" ht="13.35" customHeight="1" x14ac:dyDescent="0.2">
      <c r="B49" s="25"/>
      <c r="C49" s="25"/>
      <c r="D49" s="25"/>
      <c r="E49" s="25"/>
    </row>
    <row r="50" spans="1:5" ht="10.9" customHeight="1" x14ac:dyDescent="0.2">
      <c r="A50" s="12" t="s">
        <v>45</v>
      </c>
      <c r="B50" s="30">
        <f>((B19 + 0) - (0 + B48))</f>
        <v>2904.5600000000049</v>
      </c>
      <c r="C50" s="30">
        <f>((C19 + 0) - (0 + C48))</f>
        <v>-6611.1799999999785</v>
      </c>
      <c r="D50" s="25"/>
      <c r="E50" s="25">
        <f>+B50-C50</f>
        <v>9515.7399999999834</v>
      </c>
    </row>
    <row r="51" spans="1:5" ht="13.35" customHeight="1" x14ac:dyDescent="0.2">
      <c r="B51" s="25"/>
      <c r="C51" s="25"/>
      <c r="D51" s="25"/>
      <c r="E51" s="25"/>
    </row>
    <row r="52" spans="1:5" s="5" customFormat="1" ht="12.2" customHeight="1" x14ac:dyDescent="0.2">
      <c r="A52" s="8" t="s">
        <v>46</v>
      </c>
      <c r="B52" s="28"/>
      <c r="C52" s="28"/>
      <c r="D52" s="29"/>
      <c r="E52" s="29"/>
    </row>
    <row r="53" spans="1:5" ht="10.9" customHeight="1" x14ac:dyDescent="0.2">
      <c r="A53" s="9" t="s">
        <v>46</v>
      </c>
      <c r="B53" s="24">
        <f>9175.13-906.61</f>
        <v>8268.5199999999986</v>
      </c>
      <c r="C53" s="24">
        <v>66.92</v>
      </c>
      <c r="D53" s="25"/>
      <c r="E53" s="25">
        <f>+B53-C53</f>
        <v>8201.5999999999985</v>
      </c>
    </row>
    <row r="54" spans="1:5" ht="10.9" customHeight="1" x14ac:dyDescent="0.2">
      <c r="A54" s="11" t="s">
        <v>47</v>
      </c>
      <c r="B54" s="27">
        <f>B53</f>
        <v>8268.5199999999986</v>
      </c>
      <c r="C54" s="27">
        <f>C53</f>
        <v>66.92</v>
      </c>
      <c r="D54" s="25"/>
      <c r="E54" s="25">
        <f>+B54-C54</f>
        <v>8201.5999999999985</v>
      </c>
    </row>
    <row r="55" spans="1:5" ht="13.35" customHeight="1" x14ac:dyDescent="0.2">
      <c r="B55" s="25"/>
      <c r="C55" s="25"/>
      <c r="D55" s="25"/>
      <c r="E55" s="25"/>
    </row>
    <row r="56" spans="1:5" ht="10.9" customHeight="1" x14ac:dyDescent="0.2">
      <c r="A56" s="12" t="s">
        <v>48</v>
      </c>
      <c r="B56" s="30">
        <f>(B50 + B54)</f>
        <v>11173.080000000004</v>
      </c>
      <c r="C56" s="30">
        <f>(C50 + C54)</f>
        <v>-6544.2599999999784</v>
      </c>
      <c r="D56" s="25"/>
      <c r="E56" s="25">
        <f>+B56-C56</f>
        <v>17717.339999999982</v>
      </c>
    </row>
    <row r="57" spans="1:5" ht="13.35" customHeight="1" x14ac:dyDescent="0.2">
      <c r="B57" s="25"/>
      <c r="C57" s="25"/>
      <c r="D57" s="25"/>
      <c r="E57" s="25"/>
    </row>
    <row r="58" spans="1:5" ht="13.35" customHeight="1" x14ac:dyDescent="0.2">
      <c r="A58" s="23" t="s">
        <v>60</v>
      </c>
      <c r="B58" s="25">
        <v>476</v>
      </c>
      <c r="C58" s="25"/>
      <c r="D58" s="25"/>
      <c r="E58" s="25"/>
    </row>
    <row r="59" spans="1:5" ht="13.35" customHeight="1" x14ac:dyDescent="0.2">
      <c r="B59" s="25"/>
      <c r="C59" s="25"/>
      <c r="D59" s="25"/>
      <c r="E59" s="25"/>
    </row>
    <row r="60" spans="1:5" ht="10.9" customHeight="1" x14ac:dyDescent="0.2">
      <c r="A60" s="12" t="s">
        <v>49</v>
      </c>
      <c r="B60" s="30">
        <f>+B56-B58</f>
        <v>10697.080000000004</v>
      </c>
      <c r="C60" s="30">
        <f>(C56 - 0)</f>
        <v>-6544.2599999999784</v>
      </c>
      <c r="D60" s="25"/>
      <c r="E60" s="25">
        <f>+B60-C60</f>
        <v>17241.339999999982</v>
      </c>
    </row>
    <row r="61" spans="1:5" x14ac:dyDescent="0.2">
      <c r="B61" s="25"/>
      <c r="C61" s="25"/>
      <c r="D61" s="25"/>
      <c r="E61" s="25"/>
    </row>
  </sheetData>
  <pageMargins left="0.7" right="0.7" top="0.75" bottom="0.75" header="0.3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1DBA-826C-40C1-863B-7133C2C83A95}">
  <dimension ref="A1:C65"/>
  <sheetViews>
    <sheetView tabSelected="1" workbookViewId="0">
      <selection activeCell="B22" sqref="B22"/>
    </sheetView>
  </sheetViews>
  <sheetFormatPr defaultRowHeight="12" x14ac:dyDescent="0.2"/>
  <cols>
    <col min="1" max="1" width="51.28515625" bestFit="1" customWidth="1"/>
    <col min="2" max="3" width="8.7109375" bestFit="1" customWidth="1"/>
  </cols>
  <sheetData>
    <row r="1" spans="1:3" s="14" customFormat="1" ht="18" x14ac:dyDescent="0.25">
      <c r="A1" s="13" t="s">
        <v>50</v>
      </c>
      <c r="B1"/>
      <c r="C1"/>
    </row>
    <row r="2" spans="1:3" s="16" customFormat="1" ht="15" x14ac:dyDescent="0.2">
      <c r="A2" s="15" t="s">
        <v>1</v>
      </c>
      <c r="B2"/>
      <c r="C2"/>
    </row>
    <row r="3" spans="1:3" s="16" customFormat="1" ht="15" x14ac:dyDescent="0.2">
      <c r="A3" s="15" t="s">
        <v>2</v>
      </c>
      <c r="B3"/>
      <c r="C3"/>
    </row>
    <row r="4" spans="1:3" ht="13.35" customHeight="1" x14ac:dyDescent="0.2"/>
    <row r="5" spans="1:3" s="17" customFormat="1" ht="15.75" x14ac:dyDescent="0.25">
      <c r="A5" s="18"/>
      <c r="B5" s="19">
        <v>2025</v>
      </c>
      <c r="C5" s="19">
        <v>2024</v>
      </c>
    </row>
    <row r="6" spans="1:3" ht="14.25" x14ac:dyDescent="0.2">
      <c r="A6" s="18" t="s">
        <v>51</v>
      </c>
      <c r="B6" s="20">
        <v>192921.99</v>
      </c>
      <c r="C6" s="20">
        <v>194924</v>
      </c>
    </row>
    <row r="7" spans="1:3" s="17" customFormat="1" ht="14.25" x14ac:dyDescent="0.2">
      <c r="A7" s="18"/>
      <c r="B7" s="20"/>
      <c r="C7" s="20"/>
    </row>
    <row r="8" spans="1:3" ht="14.25" x14ac:dyDescent="0.2">
      <c r="A8" s="18" t="s">
        <v>52</v>
      </c>
      <c r="B8" s="20">
        <v>33301.49</v>
      </c>
      <c r="C8" s="20">
        <v>34499</v>
      </c>
    </row>
    <row r="9" spans="1:3" ht="14.25" x14ac:dyDescent="0.2">
      <c r="A9" s="18"/>
      <c r="B9" s="20"/>
      <c r="C9" s="20"/>
    </row>
    <row r="10" spans="1:3" ht="14.25" x14ac:dyDescent="0.2">
      <c r="A10" s="18" t="s">
        <v>53</v>
      </c>
      <c r="B10" s="20">
        <f>-16086.36-9999.59-476</f>
        <v>-26561.95</v>
      </c>
      <c r="C10" s="20">
        <v>-31239</v>
      </c>
    </row>
    <row r="11" spans="1:3" ht="14.25" x14ac:dyDescent="0.2">
      <c r="A11" s="18"/>
      <c r="B11" s="20"/>
      <c r="C11" s="20"/>
    </row>
    <row r="12" spans="1:3" ht="14.25" x14ac:dyDescent="0.2">
      <c r="A12" s="18" t="s">
        <v>54</v>
      </c>
      <c r="B12" s="21">
        <f>+B8+B10</f>
        <v>6739.5399999999972</v>
      </c>
      <c r="C12" s="21">
        <f>+C8+C10</f>
        <v>3260</v>
      </c>
    </row>
    <row r="13" spans="1:3" ht="14.25" x14ac:dyDescent="0.2">
      <c r="A13" s="18"/>
      <c r="B13" s="20"/>
      <c r="C13" s="20"/>
    </row>
    <row r="14" spans="1:3" ht="14.25" x14ac:dyDescent="0.2">
      <c r="A14" s="18" t="s">
        <v>55</v>
      </c>
      <c r="B14" s="21">
        <f>+B6+B12</f>
        <v>199661.53</v>
      </c>
      <c r="C14" s="21">
        <f>+C6+C12</f>
        <v>198184</v>
      </c>
    </row>
    <row r="15" spans="1:3" ht="14.25" x14ac:dyDescent="0.2">
      <c r="A15" s="18"/>
      <c r="B15" s="20"/>
      <c r="C15" s="20"/>
    </row>
    <row r="16" spans="1:3" ht="14.25" x14ac:dyDescent="0.2">
      <c r="A16" s="18" t="s">
        <v>56</v>
      </c>
      <c r="B16" s="20">
        <v>-5556.99</v>
      </c>
      <c r="C16" s="20">
        <v>-15683</v>
      </c>
    </row>
    <row r="17" spans="1:3" ht="14.25" x14ac:dyDescent="0.2">
      <c r="A17" s="18"/>
      <c r="B17" s="20"/>
      <c r="C17" s="20"/>
    </row>
    <row r="18" spans="1:3" ht="14.25" x14ac:dyDescent="0.2">
      <c r="A18" s="18" t="s">
        <v>57</v>
      </c>
      <c r="B18" s="20">
        <f>-28312-1035</f>
        <v>-29347</v>
      </c>
      <c r="C18" s="20">
        <v>-28440</v>
      </c>
    </row>
    <row r="19" spans="1:3" ht="14.25" x14ac:dyDescent="0.2">
      <c r="A19" s="18"/>
      <c r="B19" s="20"/>
      <c r="C19" s="20"/>
    </row>
    <row r="20" spans="1:3" ht="15" thickBot="1" x14ac:dyDescent="0.25">
      <c r="A20" s="18" t="s">
        <v>58</v>
      </c>
      <c r="B20" s="22">
        <f>+B14+B16+B18</f>
        <v>164757.54</v>
      </c>
      <c r="C20" s="22">
        <f>+C14+C16+C18</f>
        <v>154061</v>
      </c>
    </row>
    <row r="21" spans="1:3" s="17" customFormat="1" ht="15" thickTop="1" x14ac:dyDescent="0.2">
      <c r="A21" s="18"/>
      <c r="B21" s="20"/>
      <c r="C21" s="20"/>
    </row>
    <row r="22" spans="1:3" ht="15" thickBot="1" x14ac:dyDescent="0.25">
      <c r="A22" s="18" t="s">
        <v>59</v>
      </c>
      <c r="B22" s="22">
        <f>165233.54-476</f>
        <v>164757.54</v>
      </c>
      <c r="C22" s="22">
        <v>154061</v>
      </c>
    </row>
    <row r="23" spans="1:3" ht="15" thickTop="1" x14ac:dyDescent="0.2">
      <c r="A23" s="18"/>
      <c r="B23" s="18"/>
      <c r="C23" s="18"/>
    </row>
    <row r="25" spans="1:3" ht="10.9" customHeight="1" x14ac:dyDescent="0.2"/>
    <row r="26" spans="1:3" ht="10.9" customHeight="1" x14ac:dyDescent="0.2"/>
    <row r="27" spans="1:3" ht="10.9" customHeight="1" x14ac:dyDescent="0.2"/>
    <row r="28" spans="1:3" ht="10.9" customHeight="1" x14ac:dyDescent="0.2"/>
    <row r="29" spans="1:3" ht="10.9" customHeight="1" x14ac:dyDescent="0.2"/>
    <row r="30" spans="1:3" ht="10.9" customHeight="1" x14ac:dyDescent="0.2"/>
    <row r="31" spans="1:3" ht="10.9" customHeight="1" x14ac:dyDescent="0.2"/>
    <row r="32" spans="1:3" ht="10.9" customHeight="1" x14ac:dyDescent="0.2"/>
    <row r="33" ht="10.9" customHeight="1" x14ac:dyDescent="0.2"/>
    <row r="34" ht="13.35" customHeight="1" x14ac:dyDescent="0.2"/>
    <row r="35" s="17" customFormat="1" ht="12.75" x14ac:dyDescent="0.2"/>
    <row r="36" ht="10.9" customHeight="1" x14ac:dyDescent="0.2"/>
    <row r="37" ht="10.9" customHeight="1" x14ac:dyDescent="0.2"/>
    <row r="38" ht="10.9" customHeight="1" x14ac:dyDescent="0.2"/>
    <row r="39" ht="10.9" customHeight="1" x14ac:dyDescent="0.2"/>
    <row r="40" ht="10.9" customHeight="1" x14ac:dyDescent="0.2"/>
    <row r="41" ht="10.9" customHeight="1" x14ac:dyDescent="0.2"/>
    <row r="42" ht="10.9" customHeight="1" x14ac:dyDescent="0.2"/>
    <row r="43" ht="10.9" customHeight="1" x14ac:dyDescent="0.2"/>
    <row r="44" ht="10.9" customHeight="1" x14ac:dyDescent="0.2"/>
    <row r="45" ht="10.9" customHeight="1" x14ac:dyDescent="0.2"/>
    <row r="46" ht="10.9" customHeight="1" x14ac:dyDescent="0.2"/>
    <row r="47" ht="13.35" customHeight="1" x14ac:dyDescent="0.2"/>
    <row r="48" ht="10.9" customHeight="1" x14ac:dyDescent="0.2"/>
    <row r="49" ht="13.35" customHeight="1" x14ac:dyDescent="0.2"/>
    <row r="50" ht="10.9" customHeight="1" x14ac:dyDescent="0.2"/>
    <row r="51" ht="13.35" customHeight="1" x14ac:dyDescent="0.2"/>
    <row r="52" s="17" customFormat="1" ht="12.75" x14ac:dyDescent="0.2"/>
    <row r="53" ht="10.9" customHeight="1" x14ac:dyDescent="0.2"/>
    <row r="54" ht="10.9" customHeight="1" x14ac:dyDescent="0.2"/>
    <row r="55" ht="10.9" customHeight="1" x14ac:dyDescent="0.2"/>
    <row r="56" ht="10.9" customHeight="1" x14ac:dyDescent="0.2"/>
    <row r="57" ht="10.9" customHeight="1" x14ac:dyDescent="0.2"/>
    <row r="58" ht="13.35" customHeight="1" x14ac:dyDescent="0.2"/>
    <row r="59" ht="10.9" customHeight="1" x14ac:dyDescent="0.2"/>
    <row r="60" ht="13.35" customHeight="1" x14ac:dyDescent="0.2"/>
    <row r="61" s="17" customFormat="1" ht="12.75" x14ac:dyDescent="0.2"/>
    <row r="62" ht="10.9" customHeight="1" x14ac:dyDescent="0.2"/>
    <row r="63" ht="10.9" customHeight="1" x14ac:dyDescent="0.2"/>
    <row r="64" ht="10.9" customHeight="1" x14ac:dyDescent="0.2"/>
    <row r="65" ht="10.9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Profit and Loss</vt:lpstr>
      <vt:lpstr>Balance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Brogan [Venturaone]</dc:creator>
  <cp:lastModifiedBy>Martin Brogan [Venturaone]</cp:lastModifiedBy>
  <dcterms:created xsi:type="dcterms:W3CDTF">2026-02-23T14:38:07Z</dcterms:created>
  <dcterms:modified xsi:type="dcterms:W3CDTF">2026-03-25T15:08:09Z</dcterms:modified>
</cp:coreProperties>
</file>